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'1'!$A$1:$H$54</definedName>
  </definedNames>
  <calcPr calcId="145621" refMode="R1C1"/>
</workbook>
</file>

<file path=xl/calcChain.xml><?xml version="1.0" encoding="utf-8"?>
<calcChain xmlns="http://schemas.openxmlformats.org/spreadsheetml/2006/main">
  <c r="I10" i="1" l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F45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45" i="1" l="1"/>
</calcChain>
</file>

<file path=xl/sharedStrings.xml><?xml version="1.0" encoding="utf-8"?>
<sst xmlns="http://schemas.openxmlformats.org/spreadsheetml/2006/main" count="128" uniqueCount="35">
  <si>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</si>
  <si>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</si>
  <si>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</si>
  <si>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</si>
  <si>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</si>
  <si>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</si>
  <si>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</si>
  <si>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</si>
  <si>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</si>
  <si>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</si>
  <si>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</si>
  <si>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</si>
  <si>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</si>
  <si>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</si>
  <si>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</si>
  <si>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</si>
  <si>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</si>
  <si>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</si>
  <si>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</si>
  <si>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ДЕЛИМЫЙ</t>
  </si>
  <si>
    <t>Местонахождение Товара: 
Красноярский край, Туруханский  район, Ванкорский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</si>
  <si>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НВЛ-2019/491</t>
    </r>
  </si>
  <si>
    <t>Наименование лота:  "Реализация невостребованных ликвидных МТР. Металлопродукция"</t>
  </si>
  <si>
    <t>Проволока стальная сварочная с омедненной поверхностью 1,2 Св-08Г2С-О</t>
  </si>
  <si>
    <t>Т</t>
  </si>
  <si>
    <t>Проволока стальная сварочная 1,2 Св-08Г2С</t>
  </si>
  <si>
    <t>Проволока стальная низкоуглеродистая общего назначения 5,0-П-1Ц</t>
  </si>
  <si>
    <t>Проволока стальная низкоуглеродистая общего назначения 2,0-О-Ч</t>
  </si>
  <si>
    <t>Проволока стальная низкоуглеродистая общего назначения 3,0-О</t>
  </si>
  <si>
    <t>Проволока из высоколегированной коррозионностойкой и жаростойкой стали 4,0-12Х18Н10Т</t>
  </si>
  <si>
    <t>Проволока стальная низкоуглеродистая общего назначения 4,0-О-Ч</t>
  </si>
  <si>
    <t>Проволока из высоколегированной коррозионностойкой и жаростойкой стали 5,0-Х-12Х18Н10Т</t>
  </si>
  <si>
    <t>Проволока стальная низкоуглеродистая общего назначения 6,0-Ц</t>
  </si>
  <si>
    <t>Проволока стальная низкоуглеродистая общего назначения 6,0-1Ц-I</t>
  </si>
  <si>
    <t>Проволока стальная низкоуглеродистая общего назначения 1,6-Ц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</si>
</sst>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5"/>
  <sheetViews>
    <sheetView tabSelected="1" view="pageBreakPreview" topLeftCell="A7" zoomScaleNormal="100" zoomScaleSheetLayoutView="100" workbookViewId="0">
      <selection activeCell="D13" sqref="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11</v>
      </c>
      <c r="B1" s="52"/>
      <c r="C1" s="52"/>
      <c r="D1" s="53"/>
      <c r="E1" s="54"/>
      <c r="F1" s="54"/>
      <c r="G1" s="54"/>
      <c r="H1" s="54"/>
    </row>
    <row r="2" spans="1:16361" s="1" customFormat="1" ht="18.75" x14ac:dyDescent="0.25">
      <c r="A2" s="55" t="s">
        <v>22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21</v>
      </c>
      <c r="B3" s="56"/>
      <c r="C3" s="56"/>
      <c r="D3" s="56"/>
      <c r="E3" s="56"/>
      <c r="F3" s="56"/>
      <c r="G3" s="56"/>
      <c r="H3" s="56"/>
    </row>
    <row r="4" spans="1:16361" s="1" customFormat="1" ht="18.75" customHeight="1" x14ac:dyDescent="0.25">
      <c r="A4" s="57" t="s">
        <v>19</v>
      </c>
      <c r="B4" s="57"/>
      <c r="C4" s="57"/>
      <c r="D4" s="57"/>
      <c r="E4" s="57"/>
      <c r="F4" s="57"/>
      <c r="G4" s="57"/>
      <c r="H4" s="57"/>
    </row>
    <row r="5" spans="1:16361" s="15" customFormat="1" ht="27" customHeight="1" x14ac:dyDescent="0.2">
      <c r="A5" s="51" t="s">
        <v>13</v>
      </c>
      <c r="B5" s="51"/>
      <c r="C5" s="51"/>
      <c r="D5" s="51"/>
      <c r="E5" s="51"/>
      <c r="F5" s="51"/>
      <c r="G5" s="51"/>
      <c r="H5" s="51"/>
    </row>
    <row r="6" spans="1:16361" s="15" customFormat="1" ht="39.75" customHeight="1" x14ac:dyDescent="0.2">
      <c r="A6" s="51" t="s">
        <v>20</v>
      </c>
      <c r="B6" s="51"/>
      <c r="C6" s="51"/>
      <c r="D6" s="51"/>
      <c r="E6" s="51"/>
      <c r="F6" s="51"/>
      <c r="G6" s="51"/>
      <c r="H6" s="51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1">
        <v>1</v>
      </c>
      <c r="B10" s="42" t="s">
        <v>12</v>
      </c>
      <c r="C10" s="46">
        <v>1070936</v>
      </c>
      <c r="D10" s="47" t="s">
        <v>23</v>
      </c>
      <c r="E10" s="44" t="s">
        <v>24</v>
      </c>
      <c r="F10" s="45">
        <v>2.6459999999999999</v>
      </c>
      <c r="G10" s="48">
        <v>179861.4993376593</v>
      </c>
      <c r="H10" s="49">
        <v>40603</v>
      </c>
      <c r="I10" s="43">
        <f>G10*F10</f>
        <v>475913.52724744653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1">
        <v>2</v>
      </c>
      <c r="B11" s="42" t="s">
        <v>12</v>
      </c>
      <c r="C11" s="46">
        <v>1087902</v>
      </c>
      <c r="D11" s="47" t="s">
        <v>25</v>
      </c>
      <c r="E11" s="44" t="s">
        <v>24</v>
      </c>
      <c r="F11" s="45">
        <v>1.4E-2</v>
      </c>
      <c r="G11" s="48">
        <v>851.1191949841002</v>
      </c>
      <c r="H11" s="49">
        <v>40603</v>
      </c>
      <c r="I11" s="43">
        <f t="shared" ref="I11:I44" si="0">G11*F11</f>
        <v>11.915668729777403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1">
        <v>3</v>
      </c>
      <c r="B12" s="42" t="s">
        <v>12</v>
      </c>
      <c r="C12" s="46">
        <v>1087902</v>
      </c>
      <c r="D12" s="47" t="s">
        <v>25</v>
      </c>
      <c r="E12" s="44" t="s">
        <v>24</v>
      </c>
      <c r="F12" s="45">
        <v>5.0000000000000001E-3</v>
      </c>
      <c r="G12" s="48">
        <v>303.97275550000001</v>
      </c>
      <c r="H12" s="49">
        <v>40603</v>
      </c>
      <c r="I12" s="43">
        <f t="shared" si="0"/>
        <v>1.5198637775000001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1">
        <v>4</v>
      </c>
      <c r="B13" s="42" t="s">
        <v>12</v>
      </c>
      <c r="C13" s="46">
        <v>1087902</v>
      </c>
      <c r="D13" s="47" t="s">
        <v>25</v>
      </c>
      <c r="E13" s="44" t="s">
        <v>24</v>
      </c>
      <c r="F13" s="45">
        <v>5.0000000000000001E-3</v>
      </c>
      <c r="G13" s="48">
        <v>303.97275550000001</v>
      </c>
      <c r="H13" s="49">
        <v>40603</v>
      </c>
      <c r="I13" s="43">
        <f t="shared" si="0"/>
        <v>1.5198637775000001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1">
        <v>5</v>
      </c>
      <c r="B14" s="42" t="s">
        <v>12</v>
      </c>
      <c r="C14" s="46">
        <v>1087902</v>
      </c>
      <c r="D14" s="47" t="s">
        <v>25</v>
      </c>
      <c r="E14" s="44" t="s">
        <v>24</v>
      </c>
      <c r="F14" s="45">
        <v>5.0000000000000001E-3</v>
      </c>
      <c r="G14" s="48">
        <v>303.97275550000001</v>
      </c>
      <c r="H14" s="49">
        <v>40603</v>
      </c>
      <c r="I14" s="43">
        <f t="shared" si="0"/>
        <v>1.5198637775000001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1">
        <v>6</v>
      </c>
      <c r="B15" s="42" t="s">
        <v>12</v>
      </c>
      <c r="C15" s="46">
        <v>1087902</v>
      </c>
      <c r="D15" s="47" t="s">
        <v>25</v>
      </c>
      <c r="E15" s="44" t="s">
        <v>24</v>
      </c>
      <c r="F15" s="45">
        <v>5.0000000000000001E-3</v>
      </c>
      <c r="G15" s="48">
        <v>303.97275550000001</v>
      </c>
      <c r="H15" s="49">
        <v>40603</v>
      </c>
      <c r="I15" s="43">
        <f t="shared" si="0"/>
        <v>1.5198637775000001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1">
        <v>7</v>
      </c>
      <c r="B16" s="42" t="s">
        <v>12</v>
      </c>
      <c r="C16" s="46">
        <v>1087902</v>
      </c>
      <c r="D16" s="47" t="s">
        <v>25</v>
      </c>
      <c r="E16" s="44" t="s">
        <v>24</v>
      </c>
      <c r="F16" s="45">
        <v>5.0000000000000001E-3</v>
      </c>
      <c r="G16" s="48">
        <v>303.97275550000001</v>
      </c>
      <c r="H16" s="49">
        <v>40603</v>
      </c>
      <c r="I16" s="43">
        <f t="shared" si="0"/>
        <v>1.5198637775000001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1">
        <v>8</v>
      </c>
      <c r="B17" s="42" t="s">
        <v>12</v>
      </c>
      <c r="C17" s="46">
        <v>1087902</v>
      </c>
      <c r="D17" s="47" t="s">
        <v>25</v>
      </c>
      <c r="E17" s="44" t="s">
        <v>24</v>
      </c>
      <c r="F17" s="45">
        <v>5.0000000000000001E-3</v>
      </c>
      <c r="G17" s="48">
        <v>303.91254350000003</v>
      </c>
      <c r="H17" s="49">
        <v>40873</v>
      </c>
      <c r="I17" s="43">
        <f t="shared" si="0"/>
        <v>1.5195627175000002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1">
        <v>9</v>
      </c>
      <c r="B18" s="42" t="s">
        <v>12</v>
      </c>
      <c r="C18" s="46">
        <v>1139237</v>
      </c>
      <c r="D18" s="47" t="s">
        <v>26</v>
      </c>
      <c r="E18" s="44" t="s">
        <v>24</v>
      </c>
      <c r="F18" s="45">
        <v>3.0000000000000001E-3</v>
      </c>
      <c r="G18" s="48">
        <v>105.54248250000001</v>
      </c>
      <c r="H18" s="49">
        <v>39821</v>
      </c>
      <c r="I18" s="43">
        <f t="shared" si="0"/>
        <v>0.31662744750000005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1">
        <v>10</v>
      </c>
      <c r="B19" s="42" t="s">
        <v>12</v>
      </c>
      <c r="C19" s="46">
        <v>1141625</v>
      </c>
      <c r="D19" s="47" t="s">
        <v>27</v>
      </c>
      <c r="E19" s="44" t="s">
        <v>24</v>
      </c>
      <c r="F19" s="45">
        <v>4.0000000000000001E-3</v>
      </c>
      <c r="G19" s="48">
        <v>124.57809650000002</v>
      </c>
      <c r="H19" s="49">
        <v>40515</v>
      </c>
      <c r="I19" s="43">
        <f t="shared" si="0"/>
        <v>0.49831238600000005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1">
        <v>11</v>
      </c>
      <c r="B20" s="42" t="s">
        <v>12</v>
      </c>
      <c r="C20" s="46">
        <v>1141625</v>
      </c>
      <c r="D20" s="47" t="s">
        <v>27</v>
      </c>
      <c r="E20" s="44" t="s">
        <v>24</v>
      </c>
      <c r="F20" s="45">
        <v>1E-3</v>
      </c>
      <c r="G20" s="48">
        <v>32.461794499999996</v>
      </c>
      <c r="H20" s="49">
        <v>40576</v>
      </c>
      <c r="I20" s="43">
        <f t="shared" si="0"/>
        <v>3.2461794499999995E-2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1">
        <v>12</v>
      </c>
      <c r="B21" s="42" t="s">
        <v>12</v>
      </c>
      <c r="C21" s="46">
        <v>1141635</v>
      </c>
      <c r="D21" s="47" t="s">
        <v>28</v>
      </c>
      <c r="E21" s="44" t="s">
        <v>24</v>
      </c>
      <c r="F21" s="45">
        <v>1E-3</v>
      </c>
      <c r="G21" s="48">
        <v>71.930760499999991</v>
      </c>
      <c r="H21" s="49">
        <v>40643</v>
      </c>
      <c r="I21" s="43">
        <f t="shared" si="0"/>
        <v>7.1930760499999996E-2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1">
        <v>13</v>
      </c>
      <c r="B22" s="42" t="s">
        <v>12</v>
      </c>
      <c r="C22" s="46">
        <v>1141635</v>
      </c>
      <c r="D22" s="47" t="s">
        <v>28</v>
      </c>
      <c r="E22" s="44" t="s">
        <v>24</v>
      </c>
      <c r="F22" s="45">
        <v>1.2999999999999999E-2</v>
      </c>
      <c r="G22" s="48">
        <v>935.1149395000001</v>
      </c>
      <c r="H22" s="49">
        <v>40643</v>
      </c>
      <c r="I22" s="43">
        <f t="shared" si="0"/>
        <v>12.1564942135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1">
        <v>14</v>
      </c>
      <c r="B23" s="42" t="s">
        <v>12</v>
      </c>
      <c r="C23" s="46">
        <v>1143646</v>
      </c>
      <c r="D23" s="47" t="s">
        <v>29</v>
      </c>
      <c r="E23" s="44" t="s">
        <v>24</v>
      </c>
      <c r="F23" s="45">
        <v>1E-3</v>
      </c>
      <c r="G23" s="48">
        <v>368.485794</v>
      </c>
      <c r="H23" s="49">
        <v>41057</v>
      </c>
      <c r="I23" s="43">
        <f t="shared" si="0"/>
        <v>0.36848579400000003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1">
        <v>15</v>
      </c>
      <c r="B24" s="42" t="s">
        <v>12</v>
      </c>
      <c r="C24" s="46">
        <v>1143646</v>
      </c>
      <c r="D24" s="47" t="s">
        <v>29</v>
      </c>
      <c r="E24" s="44" t="s">
        <v>24</v>
      </c>
      <c r="F24" s="45">
        <v>0.01</v>
      </c>
      <c r="G24" s="48">
        <v>3684.8736509999994</v>
      </c>
      <c r="H24" s="49">
        <v>41057</v>
      </c>
      <c r="I24" s="43">
        <f t="shared" si="0"/>
        <v>36.848736509999995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1">
        <v>16</v>
      </c>
      <c r="B25" s="42" t="s">
        <v>12</v>
      </c>
      <c r="C25" s="46">
        <v>1158534</v>
      </c>
      <c r="D25" s="47" t="s">
        <v>30</v>
      </c>
      <c r="E25" s="44" t="s">
        <v>24</v>
      </c>
      <c r="F25" s="45">
        <v>0.17</v>
      </c>
      <c r="G25" s="48">
        <v>6591.6408787085011</v>
      </c>
      <c r="H25" s="49">
        <v>40576</v>
      </c>
      <c r="I25" s="43">
        <f t="shared" si="0"/>
        <v>1120.5789493804452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1">
        <v>17</v>
      </c>
      <c r="B26" s="42" t="s">
        <v>12</v>
      </c>
      <c r="C26" s="46">
        <v>1158534</v>
      </c>
      <c r="D26" s="47" t="s">
        <v>30</v>
      </c>
      <c r="E26" s="44" t="s">
        <v>24</v>
      </c>
      <c r="F26" s="45">
        <v>6.5000000000000002E-2</v>
      </c>
      <c r="G26" s="48">
        <v>2520.3388053675003</v>
      </c>
      <c r="H26" s="49">
        <v>40603</v>
      </c>
      <c r="I26" s="43">
        <f t="shared" si="0"/>
        <v>163.82202234888751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1">
        <v>18</v>
      </c>
      <c r="B27" s="42" t="s">
        <v>12</v>
      </c>
      <c r="C27" s="46">
        <v>1158534</v>
      </c>
      <c r="D27" s="47" t="s">
        <v>30</v>
      </c>
      <c r="E27" s="44" t="s">
        <v>24</v>
      </c>
      <c r="F27" s="45">
        <v>0.02</v>
      </c>
      <c r="G27" s="48">
        <v>775.48886319000019</v>
      </c>
      <c r="H27" s="49">
        <v>40603</v>
      </c>
      <c r="I27" s="43">
        <f t="shared" si="0"/>
        <v>15.509777263800004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1">
        <v>19</v>
      </c>
      <c r="B28" s="42" t="s">
        <v>12</v>
      </c>
      <c r="C28" s="46">
        <v>1158534</v>
      </c>
      <c r="D28" s="47" t="s">
        <v>30</v>
      </c>
      <c r="E28" s="44" t="s">
        <v>24</v>
      </c>
      <c r="F28" s="45">
        <v>8.5999999999999993E-2</v>
      </c>
      <c r="G28" s="48">
        <v>2882.8827974152</v>
      </c>
      <c r="H28" s="49">
        <v>40544</v>
      </c>
      <c r="I28" s="43">
        <f t="shared" si="0"/>
        <v>247.92792057770717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1">
        <v>20</v>
      </c>
      <c r="B29" s="42" t="s">
        <v>12</v>
      </c>
      <c r="C29" s="46">
        <v>1158534</v>
      </c>
      <c r="D29" s="47" t="s">
        <v>30</v>
      </c>
      <c r="E29" s="44" t="s">
        <v>24</v>
      </c>
      <c r="F29" s="45">
        <v>2E-3</v>
      </c>
      <c r="G29" s="48">
        <v>67.046062000000006</v>
      </c>
      <c r="H29" s="49">
        <v>40544</v>
      </c>
      <c r="I29" s="43">
        <f t="shared" si="0"/>
        <v>0.13409212400000001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0" x14ac:dyDescent="0.25">
      <c r="A30" s="41">
        <v>21</v>
      </c>
      <c r="B30" s="42" t="s">
        <v>12</v>
      </c>
      <c r="C30" s="46">
        <v>1288104</v>
      </c>
      <c r="D30" s="47" t="s">
        <v>31</v>
      </c>
      <c r="E30" s="44" t="s">
        <v>24</v>
      </c>
      <c r="F30" s="45">
        <v>7.0000000000000001E-3</v>
      </c>
      <c r="G30" s="48">
        <v>1405.809405</v>
      </c>
      <c r="H30" s="49">
        <v>40416</v>
      </c>
      <c r="I30" s="43">
        <f t="shared" si="0"/>
        <v>9.8406658349999994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1">
        <v>22</v>
      </c>
      <c r="B31" s="42" t="s">
        <v>12</v>
      </c>
      <c r="C31" s="46">
        <v>1366031</v>
      </c>
      <c r="D31" s="47" t="s">
        <v>32</v>
      </c>
      <c r="E31" s="44" t="s">
        <v>24</v>
      </c>
      <c r="F31" s="45">
        <v>3.0000000000000001E-3</v>
      </c>
      <c r="G31" s="48">
        <v>144.47116674735003</v>
      </c>
      <c r="H31" s="49">
        <v>40606</v>
      </c>
      <c r="I31" s="43">
        <f t="shared" si="0"/>
        <v>0.43341350024205011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1">
        <v>23</v>
      </c>
      <c r="B32" s="42" t="s">
        <v>12</v>
      </c>
      <c r="C32" s="46">
        <v>1366031</v>
      </c>
      <c r="D32" s="47" t="s">
        <v>32</v>
      </c>
      <c r="E32" s="44" t="s">
        <v>24</v>
      </c>
      <c r="F32" s="45">
        <v>6.0000000000000001E-3</v>
      </c>
      <c r="G32" s="48">
        <v>288.94233349470005</v>
      </c>
      <c r="H32" s="49">
        <v>40606</v>
      </c>
      <c r="I32" s="43">
        <f t="shared" si="0"/>
        <v>1.7336540009682004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1">
        <v>24</v>
      </c>
      <c r="B33" s="42" t="s">
        <v>12</v>
      </c>
      <c r="C33" s="46">
        <v>1366031</v>
      </c>
      <c r="D33" s="47" t="s">
        <v>32</v>
      </c>
      <c r="E33" s="44" t="s">
        <v>24</v>
      </c>
      <c r="F33" s="45">
        <v>2E-3</v>
      </c>
      <c r="G33" s="48">
        <v>96.314111164900012</v>
      </c>
      <c r="H33" s="49">
        <v>40606</v>
      </c>
      <c r="I33" s="43">
        <f t="shared" si="0"/>
        <v>0.19262822232980004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1">
        <v>25</v>
      </c>
      <c r="B34" s="42" t="s">
        <v>12</v>
      </c>
      <c r="C34" s="46">
        <v>1366031</v>
      </c>
      <c r="D34" s="47" t="s">
        <v>32</v>
      </c>
      <c r="E34" s="44" t="s">
        <v>24</v>
      </c>
      <c r="F34" s="45">
        <v>6.0000000000000001E-3</v>
      </c>
      <c r="G34" s="48">
        <v>288.94233349470005</v>
      </c>
      <c r="H34" s="49">
        <v>40606</v>
      </c>
      <c r="I34" s="43">
        <f t="shared" si="0"/>
        <v>1.7336540009682004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1">
        <v>26</v>
      </c>
      <c r="B35" s="42" t="s">
        <v>12</v>
      </c>
      <c r="C35" s="46">
        <v>1452614</v>
      </c>
      <c r="D35" s="47" t="s">
        <v>33</v>
      </c>
      <c r="E35" s="44" t="s">
        <v>24</v>
      </c>
      <c r="F35" s="45">
        <v>8.3000000000000004E-2</v>
      </c>
      <c r="G35" s="48">
        <v>4664.9650872901502</v>
      </c>
      <c r="H35" s="49">
        <v>41000</v>
      </c>
      <c r="I35" s="43">
        <f t="shared" si="0"/>
        <v>387.19210224508248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1">
        <v>27</v>
      </c>
      <c r="B36" s="42" t="s">
        <v>12</v>
      </c>
      <c r="C36" s="46">
        <v>1452614</v>
      </c>
      <c r="D36" s="47" t="s">
        <v>33</v>
      </c>
      <c r="E36" s="44" t="s">
        <v>24</v>
      </c>
      <c r="F36" s="45">
        <v>1E-3</v>
      </c>
      <c r="G36" s="48">
        <v>56.204398642050002</v>
      </c>
      <c r="H36" s="49">
        <v>41000</v>
      </c>
      <c r="I36" s="43">
        <f t="shared" si="0"/>
        <v>5.6204398642050006E-2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1">
        <v>28</v>
      </c>
      <c r="B37" s="42" t="s">
        <v>12</v>
      </c>
      <c r="C37" s="46">
        <v>1452614</v>
      </c>
      <c r="D37" s="47" t="s">
        <v>33</v>
      </c>
      <c r="E37" s="44" t="s">
        <v>24</v>
      </c>
      <c r="F37" s="45">
        <v>1E-3</v>
      </c>
      <c r="G37" s="48">
        <v>56.204398642050002</v>
      </c>
      <c r="H37" s="49">
        <v>41000</v>
      </c>
      <c r="I37" s="43">
        <f t="shared" si="0"/>
        <v>5.6204398642050006E-2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1">
        <v>29</v>
      </c>
      <c r="B38" s="42" t="s">
        <v>12</v>
      </c>
      <c r="C38" s="46">
        <v>1038234</v>
      </c>
      <c r="D38" s="47" t="s">
        <v>34</v>
      </c>
      <c r="E38" s="44" t="s">
        <v>24</v>
      </c>
      <c r="F38" s="45">
        <v>3.0000000000000001E-3</v>
      </c>
      <c r="G38" s="48">
        <v>91.034228999999996</v>
      </c>
      <c r="H38" s="49">
        <v>40324</v>
      </c>
      <c r="I38" s="43">
        <f t="shared" si="0"/>
        <v>0.27310268700000001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30" x14ac:dyDescent="0.25">
      <c r="A39" s="41">
        <v>30</v>
      </c>
      <c r="B39" s="42" t="s">
        <v>12</v>
      </c>
      <c r="C39" s="46">
        <v>1143646</v>
      </c>
      <c r="D39" s="47" t="s">
        <v>29</v>
      </c>
      <c r="E39" s="44" t="s">
        <v>24</v>
      </c>
      <c r="F39" s="45">
        <v>2E-3</v>
      </c>
      <c r="G39" s="48">
        <v>460.00954999999999</v>
      </c>
      <c r="H39" s="49">
        <v>40454</v>
      </c>
      <c r="I39" s="43">
        <f t="shared" si="0"/>
        <v>0.92001909999999998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30" x14ac:dyDescent="0.25">
      <c r="A40" s="41">
        <v>31</v>
      </c>
      <c r="B40" s="42" t="s">
        <v>12</v>
      </c>
      <c r="C40" s="46">
        <v>1143646</v>
      </c>
      <c r="D40" s="47" t="s">
        <v>29</v>
      </c>
      <c r="E40" s="44" t="s">
        <v>24</v>
      </c>
      <c r="F40" s="45">
        <v>3.7999999999999999E-2</v>
      </c>
      <c r="G40" s="48">
        <v>12456.822213128207</v>
      </c>
      <c r="H40" s="49">
        <v>40780</v>
      </c>
      <c r="I40" s="43">
        <f t="shared" si="0"/>
        <v>473.35924409887184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30" x14ac:dyDescent="0.25">
      <c r="A41" s="41">
        <v>32</v>
      </c>
      <c r="B41" s="42" t="s">
        <v>12</v>
      </c>
      <c r="C41" s="46">
        <v>1143646</v>
      </c>
      <c r="D41" s="47" t="s">
        <v>29</v>
      </c>
      <c r="E41" s="44" t="s">
        <v>24</v>
      </c>
      <c r="F41" s="45">
        <v>1E-3</v>
      </c>
      <c r="G41" s="48">
        <v>327.81111087179494</v>
      </c>
      <c r="H41" s="49">
        <v>40780</v>
      </c>
      <c r="I41" s="43">
        <f t="shared" si="0"/>
        <v>0.32781111087179493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1">
        <v>33</v>
      </c>
      <c r="B42" s="42" t="s">
        <v>12</v>
      </c>
      <c r="C42" s="46">
        <v>1452614</v>
      </c>
      <c r="D42" s="47" t="s">
        <v>33</v>
      </c>
      <c r="E42" s="44" t="s">
        <v>24</v>
      </c>
      <c r="F42" s="45">
        <v>6.0000000000000001E-3</v>
      </c>
      <c r="G42" s="48">
        <v>185.4688603644</v>
      </c>
      <c r="H42" s="49">
        <v>41518</v>
      </c>
      <c r="I42" s="43">
        <f t="shared" si="0"/>
        <v>1.1128131621864001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1">
        <v>34</v>
      </c>
      <c r="B43" s="42" t="s">
        <v>12</v>
      </c>
      <c r="C43" s="46">
        <v>1452614</v>
      </c>
      <c r="D43" s="47" t="s">
        <v>33</v>
      </c>
      <c r="E43" s="44" t="s">
        <v>24</v>
      </c>
      <c r="F43" s="45">
        <v>4.0000000000000001E-3</v>
      </c>
      <c r="G43" s="48">
        <v>123.6459069096</v>
      </c>
      <c r="H43" s="49">
        <v>41518</v>
      </c>
      <c r="I43" s="43">
        <f t="shared" si="0"/>
        <v>0.49458362763840003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1">
        <v>35</v>
      </c>
      <c r="B44" s="42" t="s">
        <v>12</v>
      </c>
      <c r="C44" s="46">
        <v>1452614</v>
      </c>
      <c r="D44" s="47" t="s">
        <v>33</v>
      </c>
      <c r="E44" s="44" t="s">
        <v>24</v>
      </c>
      <c r="F44" s="45">
        <v>0.04</v>
      </c>
      <c r="G44" s="48">
        <v>1236.4590690960001</v>
      </c>
      <c r="H44" s="49">
        <v>41518</v>
      </c>
      <c r="I44" s="43">
        <f t="shared" si="0"/>
        <v>49.458362763840007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4" customFormat="1" x14ac:dyDescent="0.25">
      <c r="A45" s="62" t="s">
        <v>7</v>
      </c>
      <c r="B45" s="62"/>
      <c r="C45" s="62"/>
      <c r="D45" s="62"/>
      <c r="E45" s="26"/>
      <c r="F45" s="27">
        <f>SUM(F10:F44)</f>
        <v>3.268999999999997</v>
      </c>
      <c r="G45" s="28"/>
      <c r="H45" s="36"/>
      <c r="I45" s="40">
        <f>SUM(I10:I44)</f>
        <v>478460.01207153441</v>
      </c>
    </row>
    <row r="46" spans="1:16361" s="4" customFormat="1" x14ac:dyDescent="0.25">
      <c r="A46" s="5"/>
      <c r="B46" s="5"/>
      <c r="C46" s="5"/>
      <c r="D46" s="6"/>
      <c r="E46" s="7"/>
      <c r="F46" s="10"/>
      <c r="G46" s="10"/>
      <c r="H46" s="37"/>
    </row>
    <row r="47" spans="1:16361" s="4" customFormat="1" ht="111.75" customHeight="1" x14ac:dyDescent="0.25">
      <c r="A47" s="63" t="s">
        <v>8</v>
      </c>
      <c r="B47" s="64"/>
      <c r="C47" s="64"/>
      <c r="D47" s="65"/>
      <c r="E47" s="66" t="s">
        <v>9</v>
      </c>
      <c r="F47" s="66"/>
      <c r="G47" s="66"/>
      <c r="H47" s="66"/>
    </row>
    <row r="48" spans="1:16361" s="4" customFormat="1" ht="15.75" customHeight="1" x14ac:dyDescent="0.25">
      <c r="A48" s="59" t="s">
        <v>10</v>
      </c>
      <c r="B48" s="60"/>
      <c r="C48" s="60"/>
      <c r="D48" s="61"/>
      <c r="E48" s="58" t="s">
        <v>16</v>
      </c>
      <c r="F48" s="58"/>
      <c r="G48" s="58"/>
      <c r="H48" s="58"/>
    </row>
    <row r="49" spans="1:8" s="4" customFormat="1" ht="15.75" customHeight="1" x14ac:dyDescent="0.25">
      <c r="A49" s="59" t="s">
        <v>15</v>
      </c>
      <c r="B49" s="60"/>
      <c r="C49" s="60"/>
      <c r="D49" s="61"/>
      <c r="E49" s="58" t="s">
        <v>16</v>
      </c>
      <c r="F49" s="58"/>
      <c r="G49" s="58"/>
      <c r="H49" s="58"/>
    </row>
    <row r="51" spans="1:8" ht="6.75" customHeight="1" x14ac:dyDescent="0.25"/>
    <row r="52" spans="1:8" ht="6.75" customHeight="1" x14ac:dyDescent="0.25"/>
    <row r="54" spans="1:8" s="18" customFormat="1" ht="44.25" customHeight="1" x14ac:dyDescent="0.2">
      <c r="A54" s="50" t="s">
        <v>17</v>
      </c>
      <c r="B54" s="50"/>
      <c r="C54" s="50"/>
      <c r="D54" s="50"/>
      <c r="E54" s="19"/>
      <c r="F54" s="19"/>
      <c r="G54" s="67" t="s">
        <v>18</v>
      </c>
      <c r="H54" s="67"/>
    </row>
    <row r="55" spans="1:8" s="12" customFormat="1" ht="18.75" x14ac:dyDescent="0.3">
      <c r="A55" s="17"/>
      <c r="C55" s="31"/>
      <c r="F55" s="13"/>
      <c r="G55" s="33"/>
      <c r="H55" s="38"/>
    </row>
  </sheetData>
  <mergeCells count="15">
    <mergeCell ref="A54:D54"/>
    <mergeCell ref="A6:H6"/>
    <mergeCell ref="A1:H1"/>
    <mergeCell ref="A2:H2"/>
    <mergeCell ref="A3:H3"/>
    <mergeCell ref="A4:H4"/>
    <mergeCell ref="A5:H5"/>
    <mergeCell ref="E49:H49"/>
    <mergeCell ref="E48:H48"/>
    <mergeCell ref="A49:D49"/>
    <mergeCell ref="A48:D48"/>
    <mergeCell ref="A45:D45"/>
    <mergeCell ref="A47:D47"/>
    <mergeCell ref="E47:H47"/>
    <mergeCell ref="G54:H54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2019-11-21T10:15:51Z</cp:lastPrinted>
  <dcterms:created xsi:type="dcterms:W3CDTF">2016-09-16T10:27:35Z</dcterms:created>
  <dcterms:modified xsi:type="dcterms:W3CDTF">2019-11-21T10:17:27Z</dcterms:modified>
</cp:coreProperties>
</file>